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март\"/>
    </mc:Choice>
  </mc:AlternateContent>
  <bookViews>
    <workbookView xWindow="0" yWindow="0" windowWidth="13308" windowHeight="1089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9" i="1" l="1"/>
  <c r="C28" i="1" s="1"/>
  <c r="C16" i="1"/>
  <c r="C15" i="1" s="1"/>
  <c r="C5" i="1"/>
  <c r="G33" i="1"/>
  <c r="G32" i="1"/>
  <c r="G31" i="1"/>
  <c r="G30" i="1"/>
  <c r="F33" i="1"/>
  <c r="F32" i="1"/>
  <c r="F31" i="1"/>
  <c r="F30" i="1"/>
  <c r="E29" i="1"/>
  <c r="E28" i="1" s="1"/>
  <c r="F34" i="1"/>
  <c r="F35" i="1"/>
  <c r="F14" i="1"/>
  <c r="F9" i="1"/>
  <c r="E16" i="1"/>
  <c r="E15" i="1" s="1"/>
  <c r="F23" i="1"/>
  <c r="F10" i="1"/>
  <c r="F37" i="1"/>
  <c r="F36" i="1"/>
  <c r="E5" i="1"/>
  <c r="G17" i="1"/>
  <c r="D16" i="1"/>
  <c r="D15" i="1" s="1"/>
  <c r="G36" i="1"/>
  <c r="D5" i="1"/>
  <c r="F8" i="1"/>
  <c r="F7" i="1"/>
  <c r="G10" i="1"/>
  <c r="G35" i="1"/>
  <c r="F6" i="1"/>
  <c r="G6" i="1"/>
  <c r="G7" i="1"/>
  <c r="G8" i="1"/>
  <c r="G9" i="1"/>
  <c r="F11" i="1"/>
  <c r="G11" i="1"/>
  <c r="F12" i="1"/>
  <c r="G12" i="1"/>
  <c r="F13" i="1"/>
  <c r="G13" i="1"/>
  <c r="F18" i="1"/>
  <c r="G18" i="1"/>
  <c r="F19" i="1"/>
  <c r="G19" i="1"/>
  <c r="F21" i="1"/>
  <c r="G21" i="1"/>
  <c r="F22" i="1"/>
  <c r="G22" i="1"/>
  <c r="G23" i="1"/>
  <c r="F24" i="1"/>
  <c r="G24" i="1"/>
  <c r="F25" i="1"/>
  <c r="G25" i="1"/>
  <c r="F26" i="1"/>
  <c r="G26" i="1"/>
  <c r="F27" i="1"/>
  <c r="G27" i="1"/>
  <c r="G34" i="1"/>
  <c r="G37" i="1"/>
  <c r="G14" i="1"/>
  <c r="D3" i="1" l="1"/>
  <c r="D38" i="1" s="1"/>
  <c r="F16" i="1"/>
  <c r="G16" i="1"/>
  <c r="E3" i="1"/>
  <c r="E38" i="1" s="1"/>
  <c r="F5" i="1"/>
  <c r="C3" i="1"/>
  <c r="C38" i="1" s="1"/>
  <c r="F29" i="1"/>
  <c r="G29" i="1"/>
  <c r="G5" i="1"/>
  <c r="F28" i="1"/>
  <c r="G28" i="1"/>
  <c r="G15" i="1" l="1"/>
  <c r="F15" i="1"/>
  <c r="F3" i="1"/>
  <c r="G3" i="1"/>
  <c r="F38" i="1"/>
  <c r="G38" i="1"/>
</calcChain>
</file>

<file path=xl/sharedStrings.xml><?xml version="1.0" encoding="utf-8"?>
<sst xmlns="http://schemas.openxmlformats.org/spreadsheetml/2006/main" count="83" uniqueCount="81">
  <si>
    <t>Наименование доходов</t>
  </si>
  <si>
    <t>Код БК***</t>
  </si>
  <si>
    <t>Факт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</si>
  <si>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</si>
  <si>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</si>
  <si>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</si>
  <si>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</si>
  <si>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</si>
  <si>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</si>
  <si>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</si>
  <si>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</si>
  <si>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</si>
  <si>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</si>
  <si>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</si>
  <si>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</si>
  <si>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</si>
  <si>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</si>
  <si>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</si>
  <si>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</si>
  <si>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</si>
  <si>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</si>
  <si>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</si>
  <si>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</si>
  <si>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</si>
  <si>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</si>
  <si>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</si>
  <si>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</si>
  <si>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</si>
  <si>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</si>
  <si>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</si>
  <si>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</si>
  <si>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</si>
  <si>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</si>
  <si>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</si>
  <si>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</si>
  <si>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</si>
  <si>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</si>
  <si>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</si>
  <si>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</si>
  <si>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</si>
  <si>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</si>
  <si>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</si>
  <si>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</si>
  <si>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</si>
  <si>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</si>
  <si>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</si>
  <si>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</si>
  <si>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</si>
  <si>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</si>
  <si>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</si>
  <si>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</si>
  <si>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</si>
  <si>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</si>
  <si>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</si>
  <si>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</si>
  <si>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</si>
  <si>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</si>
  <si>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</si>
  <si>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</si>
  <si>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</si>
  <si>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</si>
  <si>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</si>
  <si>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</si>
  <si>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</si>
  <si>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</si>
  <si>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</si>
  <si>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</si>
  <si>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>Доходы от перечисления части прибыли, остающийся после уплаты налогов и иных обязательных платежей</t>
  </si>
  <si>
    <t>111 07014 04 0000 120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</si>
  <si>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</si>
  <si>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</si>
  <si>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</si>
  <si>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</si>
  <si>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</si>
  <si>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</si>
  <si>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</si>
  <si>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</si>
  <si>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</si>
  <si>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 xml:space="preserve"> Сравнительный анализ поступлений доходов в бюджет городского округа                                                г. Переславля-Залесского за 2019/2020гг.</t>
  </si>
  <si>
    <t>Исполнено на 01.04.2019г., тыс.руб.</t>
  </si>
  <si>
    <t>Исполнено на 01.04.2020г.,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</si>
</sst>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2" fillId="6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3" fontId="13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8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topLeftCell="B30" workbookViewId="0">
      <selection activeCell="C39" sqref="C39"/>
    </sheetView>
  </sheetViews>
  <sheetFormatPr defaultColWidth="9.109375" defaultRowHeight="13.8" x14ac:dyDescent="0.25"/>
  <cols>
    <col min="1" max="1" width="47.44140625" style="33" customWidth="1"/>
    <col min="2" max="2" width="18.5546875" style="34" customWidth="1"/>
    <col min="3" max="3" width="14" style="1" customWidth="1"/>
    <col min="4" max="4" width="3.5546875" style="35" hidden="1" customWidth="1"/>
    <col min="5" max="5" width="14" style="1" customWidth="1"/>
    <col min="6" max="6" width="12" style="32" customWidth="1"/>
    <col min="7" max="7" width="11.44140625" style="38" customWidth="1"/>
    <col min="8" max="8" width="9.109375" style="1"/>
    <col min="9" max="9" width="9.109375" style="1" customWidth="1"/>
    <col min="10" max="16384" width="9.109375" style="1"/>
  </cols>
  <sheetData>
    <row r="1" spans="1:7" ht="39" customHeight="1" x14ac:dyDescent="0.25">
      <c r="A1" s="64" t="s">
        <v>78</v>
      </c>
      <c r="B1" s="64"/>
      <c r="C1" s="64"/>
      <c r="D1" s="64"/>
      <c r="E1" s="64"/>
      <c r="F1" s="64"/>
      <c r="G1" s="64"/>
    </row>
    <row r="2" spans="1:7" ht="61.5" customHeight="1" x14ac:dyDescent="0.25">
      <c r="A2" s="2" t="s">
        <v>0</v>
      </c>
      <c r="B2" s="3" t="s">
        <v>1</v>
      </c>
      <c r="C2" s="2" t="s">
        <v>79</v>
      </c>
      <c r="D2" s="4" t="s">
        <v>2</v>
      </c>
      <c r="E2" s="2" t="s">
        <v>80</v>
      </c>
      <c r="F2" s="5" t="s">
        <v>3</v>
      </c>
      <c r="G2" s="36" t="s">
        <v>60</v>
      </c>
    </row>
    <row r="3" spans="1:7" x14ac:dyDescent="0.25">
      <c r="A3" s="6" t="s">
        <v>4</v>
      </c>
      <c r="B3" s="7" t="s">
        <v>5</v>
      </c>
      <c r="C3" s="47">
        <f>C5+C15</f>
        <v>104993</v>
      </c>
      <c r="D3" s="40" t="e">
        <f>D5+D15</f>
        <v>#REF!</v>
      </c>
      <c r="E3" s="47">
        <f>E5+E15</f>
        <v>126496</v>
      </c>
      <c r="F3" s="56">
        <f>E3/C3</f>
        <v>1.2048041297991294</v>
      </c>
      <c r="G3" s="47">
        <f>E3-C3</f>
        <v>21503</v>
      </c>
    </row>
    <row r="4" spans="1:7" x14ac:dyDescent="0.25">
      <c r="A4" s="8" t="s">
        <v>6</v>
      </c>
      <c r="B4" s="9"/>
      <c r="C4" s="62"/>
      <c r="D4" s="16"/>
      <c r="E4" s="48"/>
      <c r="F4" s="46"/>
      <c r="G4" s="16"/>
    </row>
    <row r="5" spans="1:7" s="13" customFormat="1" ht="14.4" x14ac:dyDescent="0.25">
      <c r="A5" s="10" t="s">
        <v>7</v>
      </c>
      <c r="B5" s="11"/>
      <c r="C5" s="49">
        <f>SUM(C6:C14)</f>
        <v>92074</v>
      </c>
      <c r="D5" s="49" t="e">
        <f>D6+D9+D10+D11+D12+D13+#REF!+D8+D7+D14</f>
        <v>#REF!</v>
      </c>
      <c r="E5" s="49">
        <f>SUM(E6:E14)</f>
        <v>110712</v>
      </c>
      <c r="F5" s="57">
        <f t="shared" ref="F5:F14" si="0">E5/C5</f>
        <v>1.2024241371071096</v>
      </c>
      <c r="G5" s="49">
        <f t="shared" ref="G5:G38" si="1">E5-C5</f>
        <v>18638</v>
      </c>
    </row>
    <row r="6" spans="1:7" s="18" customFormat="1" x14ac:dyDescent="0.25">
      <c r="A6" s="14" t="s">
        <v>8</v>
      </c>
      <c r="B6" s="15" t="s">
        <v>9</v>
      </c>
      <c r="C6" s="17">
        <v>55632</v>
      </c>
      <c r="D6" s="17">
        <v>122815</v>
      </c>
      <c r="E6" s="16">
        <v>58967</v>
      </c>
      <c r="F6" s="12">
        <f t="shared" si="0"/>
        <v>1.059947512223181</v>
      </c>
      <c r="G6" s="16">
        <f t="shared" si="1"/>
        <v>3335</v>
      </c>
    </row>
    <row r="7" spans="1:7" s="18" customFormat="1" ht="27.6" x14ac:dyDescent="0.25">
      <c r="A7" s="14" t="s">
        <v>62</v>
      </c>
      <c r="B7" s="15" t="s">
        <v>57</v>
      </c>
      <c r="C7" s="17">
        <v>6944</v>
      </c>
      <c r="D7" s="17"/>
      <c r="E7" s="16">
        <v>6421</v>
      </c>
      <c r="F7" s="12">
        <f t="shared" si="0"/>
        <v>0.92468317972350234</v>
      </c>
      <c r="G7" s="16">
        <f t="shared" si="1"/>
        <v>-523</v>
      </c>
    </row>
    <row r="8" spans="1:7" s="18" customFormat="1" ht="27.6" x14ac:dyDescent="0.25">
      <c r="A8" s="14" t="s">
        <v>63</v>
      </c>
      <c r="B8" s="15" t="s">
        <v>47</v>
      </c>
      <c r="C8" s="17">
        <v>5033</v>
      </c>
      <c r="D8" s="17">
        <v>12867</v>
      </c>
      <c r="E8" s="59">
        <v>6119</v>
      </c>
      <c r="F8" s="12">
        <f t="shared" si="0"/>
        <v>1.2157758791972979</v>
      </c>
      <c r="G8" s="16">
        <f t="shared" si="1"/>
        <v>1086</v>
      </c>
    </row>
    <row r="9" spans="1:7" s="18" customFormat="1" x14ac:dyDescent="0.25">
      <c r="A9" s="14" t="s">
        <v>10</v>
      </c>
      <c r="B9" s="15" t="s">
        <v>48</v>
      </c>
      <c r="C9" s="17">
        <v>43</v>
      </c>
      <c r="D9" s="17">
        <v>3</v>
      </c>
      <c r="E9" s="16">
        <v>118</v>
      </c>
      <c r="F9" s="12">
        <f t="shared" si="0"/>
        <v>2.7441860465116279</v>
      </c>
      <c r="G9" s="16">
        <f t="shared" si="1"/>
        <v>75</v>
      </c>
    </row>
    <row r="10" spans="1:7" s="18" customFormat="1" ht="27" customHeight="1" x14ac:dyDescent="0.25">
      <c r="A10" s="14" t="s">
        <v>64</v>
      </c>
      <c r="B10" s="15" t="s">
        <v>61</v>
      </c>
      <c r="C10" s="17">
        <v>340</v>
      </c>
      <c r="D10" s="17"/>
      <c r="E10" s="16">
        <v>466</v>
      </c>
      <c r="F10" s="12">
        <f t="shared" si="0"/>
        <v>1.3705882352941177</v>
      </c>
      <c r="G10" s="16">
        <f t="shared" si="1"/>
        <v>126</v>
      </c>
    </row>
    <row r="11" spans="1:7" s="18" customFormat="1" ht="14.25" customHeight="1" x14ac:dyDescent="0.25">
      <c r="A11" s="14" t="s">
        <v>11</v>
      </c>
      <c r="B11" s="15" t="s">
        <v>12</v>
      </c>
      <c r="C11" s="17">
        <v>1797</v>
      </c>
      <c r="D11" s="17">
        <v>3921</v>
      </c>
      <c r="E11" s="16">
        <v>2193</v>
      </c>
      <c r="F11" s="12">
        <f t="shared" si="0"/>
        <v>1.2203672787979967</v>
      </c>
      <c r="G11" s="16">
        <f t="shared" si="1"/>
        <v>396</v>
      </c>
    </row>
    <row r="12" spans="1:7" s="18" customFormat="1" x14ac:dyDescent="0.25">
      <c r="A12" s="14" t="s">
        <v>13</v>
      </c>
      <c r="B12" s="15" t="s">
        <v>14</v>
      </c>
      <c r="C12" s="17">
        <v>20062</v>
      </c>
      <c r="D12" s="17">
        <v>7644</v>
      </c>
      <c r="E12" s="16">
        <v>33875</v>
      </c>
      <c r="F12" s="12">
        <f t="shared" si="0"/>
        <v>1.6885156016349316</v>
      </c>
      <c r="G12" s="16">
        <f t="shared" si="1"/>
        <v>13813</v>
      </c>
    </row>
    <row r="13" spans="1:7" s="18" customFormat="1" x14ac:dyDescent="0.25">
      <c r="A13" s="14" t="s">
        <v>15</v>
      </c>
      <c r="B13" s="15" t="s">
        <v>16</v>
      </c>
      <c r="C13" s="17">
        <v>2222</v>
      </c>
      <c r="D13" s="17">
        <v>2282</v>
      </c>
      <c r="E13" s="16">
        <v>2553</v>
      </c>
      <c r="F13" s="12">
        <f t="shared" si="0"/>
        <v>1.1489648964896491</v>
      </c>
      <c r="G13" s="16">
        <f t="shared" si="1"/>
        <v>331</v>
      </c>
    </row>
    <row r="14" spans="1:7" s="18" customFormat="1" ht="27" customHeight="1" x14ac:dyDescent="0.25">
      <c r="A14" s="14" t="s">
        <v>17</v>
      </c>
      <c r="B14" s="15" t="s">
        <v>18</v>
      </c>
      <c r="C14" s="17">
        <v>1</v>
      </c>
      <c r="D14" s="17">
        <v>561</v>
      </c>
      <c r="E14" s="16">
        <v>0</v>
      </c>
      <c r="F14" s="12">
        <f t="shared" si="0"/>
        <v>0</v>
      </c>
      <c r="G14" s="16">
        <f t="shared" si="1"/>
        <v>-1</v>
      </c>
    </row>
    <row r="15" spans="1:7" s="19" customFormat="1" ht="14.4" x14ac:dyDescent="0.25">
      <c r="A15" s="10" t="s">
        <v>19</v>
      </c>
      <c r="B15" s="11"/>
      <c r="C15" s="49">
        <f>C16+C22+C23+C24+C25+C26+C27</f>
        <v>12919</v>
      </c>
      <c r="D15" s="49">
        <f>D16+D22+D23+D24+D25+D26+D27</f>
        <v>62250</v>
      </c>
      <c r="E15" s="49">
        <f>E16+E22+E23+E24+E25+E26+E27</f>
        <v>15784</v>
      </c>
      <c r="F15" s="57">
        <f t="shared" ref="F15:F23" si="2">E15/C15</f>
        <v>1.2217663905875067</v>
      </c>
      <c r="G15" s="49">
        <f t="shared" si="1"/>
        <v>2865</v>
      </c>
    </row>
    <row r="16" spans="1:7" s="13" customFormat="1" ht="42.75" customHeight="1" x14ac:dyDescent="0.25">
      <c r="A16" s="20" t="s">
        <v>20</v>
      </c>
      <c r="B16" s="21" t="s">
        <v>21</v>
      </c>
      <c r="C16" s="16">
        <f>SUM(C17:C21)</f>
        <v>7174</v>
      </c>
      <c r="D16" s="16">
        <f>SUM(D18:D21)</f>
        <v>25839</v>
      </c>
      <c r="E16" s="16">
        <f>SUM(E17:E21)</f>
        <v>6736</v>
      </c>
      <c r="F16" s="12">
        <f t="shared" si="2"/>
        <v>0.93894619459158069</v>
      </c>
      <c r="G16" s="16">
        <f t="shared" si="1"/>
        <v>-438</v>
      </c>
    </row>
    <row r="17" spans="1:7" s="13" customFormat="1" ht="33.6" customHeight="1" x14ac:dyDescent="0.25">
      <c r="A17" s="20" t="s">
        <v>66</v>
      </c>
      <c r="B17" s="21" t="s">
        <v>65</v>
      </c>
      <c r="C17" s="63">
        <v>0</v>
      </c>
      <c r="D17" s="16"/>
      <c r="E17" s="16">
        <v>0</v>
      </c>
      <c r="F17" s="12" t="s">
        <v>49</v>
      </c>
      <c r="G17" s="16">
        <f t="shared" si="1"/>
        <v>0</v>
      </c>
    </row>
    <row r="18" spans="1:7" s="18" customFormat="1" ht="24" customHeight="1" x14ac:dyDescent="0.25">
      <c r="A18" s="14" t="s">
        <v>22</v>
      </c>
      <c r="B18" s="15" t="s">
        <v>23</v>
      </c>
      <c r="C18" s="17">
        <v>4270</v>
      </c>
      <c r="D18" s="17">
        <v>17992</v>
      </c>
      <c r="E18" s="16">
        <v>4509</v>
      </c>
      <c r="F18" s="12">
        <f t="shared" si="2"/>
        <v>1.0559718969555034</v>
      </c>
      <c r="G18" s="16">
        <f t="shared" si="1"/>
        <v>239</v>
      </c>
    </row>
    <row r="19" spans="1:7" s="18" customFormat="1" ht="20.399999999999999" x14ac:dyDescent="0.25">
      <c r="A19" s="14" t="s">
        <v>24</v>
      </c>
      <c r="B19" s="15" t="s">
        <v>25</v>
      </c>
      <c r="C19" s="17">
        <v>2120</v>
      </c>
      <c r="D19" s="17">
        <v>7238</v>
      </c>
      <c r="E19" s="17">
        <v>1579</v>
      </c>
      <c r="F19" s="12">
        <f t="shared" si="2"/>
        <v>0.74481132075471701</v>
      </c>
      <c r="G19" s="16">
        <f t="shared" si="1"/>
        <v>-541</v>
      </c>
    </row>
    <row r="20" spans="1:7" s="18" customFormat="1" ht="41.4" x14ac:dyDescent="0.25">
      <c r="A20" s="20" t="s">
        <v>67</v>
      </c>
      <c r="B20" s="15" t="s">
        <v>68</v>
      </c>
      <c r="C20" s="17">
        <v>0</v>
      </c>
      <c r="D20" s="17"/>
      <c r="E20" s="17">
        <v>0</v>
      </c>
      <c r="F20" s="12" t="s">
        <v>49</v>
      </c>
      <c r="G20" s="60" t="s">
        <v>49</v>
      </c>
    </row>
    <row r="21" spans="1:7" s="18" customFormat="1" ht="22.5" customHeight="1" x14ac:dyDescent="0.25">
      <c r="A21" s="14" t="s">
        <v>26</v>
      </c>
      <c r="B21" s="15"/>
      <c r="C21" s="17">
        <v>784</v>
      </c>
      <c r="D21" s="17">
        <v>609</v>
      </c>
      <c r="E21" s="17">
        <v>648</v>
      </c>
      <c r="F21" s="12">
        <f t="shared" si="2"/>
        <v>0.82653061224489799</v>
      </c>
      <c r="G21" s="16">
        <f t="shared" si="1"/>
        <v>-136</v>
      </c>
    </row>
    <row r="22" spans="1:7" s="18" customFormat="1" ht="27.75" customHeight="1" x14ac:dyDescent="0.25">
      <c r="A22" s="14" t="s">
        <v>27</v>
      </c>
      <c r="B22" s="15" t="s">
        <v>28</v>
      </c>
      <c r="C22" s="17">
        <v>193</v>
      </c>
      <c r="D22" s="17">
        <v>1932</v>
      </c>
      <c r="E22" s="17">
        <v>605</v>
      </c>
      <c r="F22" s="12">
        <f t="shared" si="2"/>
        <v>3.1347150259067358</v>
      </c>
      <c r="G22" s="16">
        <f t="shared" si="1"/>
        <v>412</v>
      </c>
    </row>
    <row r="23" spans="1:7" s="18" customFormat="1" ht="27.6" x14ac:dyDescent="0.25">
      <c r="A23" s="14" t="s">
        <v>29</v>
      </c>
      <c r="B23" s="15" t="s">
        <v>30</v>
      </c>
      <c r="C23" s="17">
        <v>317</v>
      </c>
      <c r="D23" s="17">
        <v>10</v>
      </c>
      <c r="E23" s="17">
        <v>140</v>
      </c>
      <c r="F23" s="12">
        <f t="shared" si="2"/>
        <v>0.44164037854889587</v>
      </c>
      <c r="G23" s="16">
        <f t="shared" si="1"/>
        <v>-177</v>
      </c>
    </row>
    <row r="24" spans="1:7" s="18" customFormat="1" ht="16.2" customHeight="1" x14ac:dyDescent="0.25">
      <c r="A24" s="14" t="s">
        <v>50</v>
      </c>
      <c r="B24" s="15" t="s">
        <v>51</v>
      </c>
      <c r="C24" s="17">
        <v>914</v>
      </c>
      <c r="D24" s="17">
        <v>29342</v>
      </c>
      <c r="E24" s="17">
        <v>1004</v>
      </c>
      <c r="F24" s="12">
        <f t="shared" ref="F24:F37" si="3">E24/C24</f>
        <v>1.0984682713347922</v>
      </c>
      <c r="G24" s="16">
        <f t="shared" si="1"/>
        <v>90</v>
      </c>
    </row>
    <row r="25" spans="1:7" s="18" customFormat="1" ht="16.95" customHeight="1" x14ac:dyDescent="0.25">
      <c r="A25" s="14" t="s">
        <v>31</v>
      </c>
      <c r="B25" s="15" t="s">
        <v>52</v>
      </c>
      <c r="C25" s="17">
        <v>2768</v>
      </c>
      <c r="D25" s="17"/>
      <c r="E25" s="17">
        <v>5029</v>
      </c>
      <c r="F25" s="12">
        <f t="shared" si="3"/>
        <v>1.816835260115607</v>
      </c>
      <c r="G25" s="16">
        <f t="shared" si="1"/>
        <v>2261</v>
      </c>
    </row>
    <row r="26" spans="1:7" s="18" customFormat="1" x14ac:dyDescent="0.25">
      <c r="A26" s="14" t="s">
        <v>32</v>
      </c>
      <c r="B26" s="15" t="s">
        <v>33</v>
      </c>
      <c r="C26" s="17">
        <v>943</v>
      </c>
      <c r="D26" s="17">
        <v>2501</v>
      </c>
      <c r="E26" s="17">
        <v>1096</v>
      </c>
      <c r="F26" s="12">
        <f t="shared" si="3"/>
        <v>1.1622481442205725</v>
      </c>
      <c r="G26" s="16">
        <f t="shared" si="1"/>
        <v>153</v>
      </c>
    </row>
    <row r="27" spans="1:7" s="18" customFormat="1" x14ac:dyDescent="0.25">
      <c r="A27" s="14" t="s">
        <v>34</v>
      </c>
      <c r="B27" s="15" t="s">
        <v>35</v>
      </c>
      <c r="C27" s="17">
        <v>610</v>
      </c>
      <c r="D27" s="17">
        <v>2626</v>
      </c>
      <c r="E27" s="17">
        <v>1174</v>
      </c>
      <c r="F27" s="12">
        <f t="shared" si="3"/>
        <v>1.9245901639344263</v>
      </c>
      <c r="G27" s="16">
        <f t="shared" si="1"/>
        <v>564</v>
      </c>
    </row>
    <row r="28" spans="1:7" s="23" customFormat="1" ht="15" customHeight="1" x14ac:dyDescent="0.25">
      <c r="A28" s="22" t="s">
        <v>56</v>
      </c>
      <c r="B28" s="7" t="s">
        <v>38</v>
      </c>
      <c r="C28" s="47">
        <f>C29+C34+C35+C36+C37</f>
        <v>318196</v>
      </c>
      <c r="D28" s="40"/>
      <c r="E28" s="47">
        <f>E29+E34+E35+E36+E37</f>
        <v>327157</v>
      </c>
      <c r="F28" s="56">
        <f>E28/C28</f>
        <v>1.0281618876415795</v>
      </c>
      <c r="G28" s="47">
        <f t="shared" si="1"/>
        <v>8961</v>
      </c>
    </row>
    <row r="29" spans="1:7" s="23" customFormat="1" ht="27.6" x14ac:dyDescent="0.25">
      <c r="A29" s="41" t="s">
        <v>73</v>
      </c>
      <c r="B29" s="42" t="s">
        <v>53</v>
      </c>
      <c r="C29" s="16">
        <f>C30+C31+C32+C33</f>
        <v>318146</v>
      </c>
      <c r="D29" s="44"/>
      <c r="E29" s="43">
        <f>E30+E31+E32+E33</f>
        <v>328363</v>
      </c>
      <c r="F29" s="51">
        <f t="shared" si="3"/>
        <v>1.0321141865684309</v>
      </c>
      <c r="G29" s="16">
        <f t="shared" si="1"/>
        <v>10217</v>
      </c>
    </row>
    <row r="30" spans="1:7" s="23" customFormat="1" ht="27.6" x14ac:dyDescent="0.25">
      <c r="A30" s="61" t="s">
        <v>69</v>
      </c>
      <c r="B30" s="42" t="s">
        <v>74</v>
      </c>
      <c r="C30" s="16">
        <v>33618</v>
      </c>
      <c r="D30" s="44"/>
      <c r="E30" s="43">
        <v>36035</v>
      </c>
      <c r="F30" s="51">
        <f t="shared" si="3"/>
        <v>1.0718960080909037</v>
      </c>
      <c r="G30" s="16">
        <f t="shared" si="1"/>
        <v>2417</v>
      </c>
    </row>
    <row r="31" spans="1:7" s="23" customFormat="1" ht="27.6" x14ac:dyDescent="0.25">
      <c r="A31" s="41" t="s">
        <v>70</v>
      </c>
      <c r="B31" s="42" t="s">
        <v>75</v>
      </c>
      <c r="C31" s="16">
        <v>6101</v>
      </c>
      <c r="D31" s="44"/>
      <c r="E31" s="43">
        <v>6699</v>
      </c>
      <c r="F31" s="51">
        <f t="shared" si="3"/>
        <v>1.0980167185707261</v>
      </c>
      <c r="G31" s="16">
        <f t="shared" si="1"/>
        <v>598</v>
      </c>
    </row>
    <row r="32" spans="1:7" s="23" customFormat="1" ht="27.6" x14ac:dyDescent="0.25">
      <c r="A32" s="41" t="s">
        <v>71</v>
      </c>
      <c r="B32" s="42" t="s">
        <v>76</v>
      </c>
      <c r="C32" s="16">
        <v>278313</v>
      </c>
      <c r="D32" s="44"/>
      <c r="E32" s="43">
        <v>285629</v>
      </c>
      <c r="F32" s="51">
        <f t="shared" si="3"/>
        <v>1.0262869503041541</v>
      </c>
      <c r="G32" s="16">
        <f t="shared" si="1"/>
        <v>7316</v>
      </c>
    </row>
    <row r="33" spans="1:7" s="23" customFormat="1" ht="14.4" x14ac:dyDescent="0.25">
      <c r="A33" s="41" t="s">
        <v>72</v>
      </c>
      <c r="B33" s="42" t="s">
        <v>77</v>
      </c>
      <c r="C33" s="16">
        <v>114</v>
      </c>
      <c r="D33" s="44"/>
      <c r="E33" s="43">
        <v>0</v>
      </c>
      <c r="F33" s="51">
        <f t="shared" si="3"/>
        <v>0</v>
      </c>
      <c r="G33" s="16">
        <f t="shared" si="1"/>
        <v>-114</v>
      </c>
    </row>
    <row r="34" spans="1:7" s="23" customFormat="1" ht="27.6" x14ac:dyDescent="0.25">
      <c r="A34" s="41" t="s">
        <v>58</v>
      </c>
      <c r="B34" s="42" t="s">
        <v>59</v>
      </c>
      <c r="C34" s="16">
        <v>0</v>
      </c>
      <c r="D34" s="44"/>
      <c r="E34" s="16">
        <v>0</v>
      </c>
      <c r="F34" s="51" t="e">
        <f t="shared" si="3"/>
        <v>#DIV/0!</v>
      </c>
      <c r="G34" s="16">
        <f t="shared" si="1"/>
        <v>0</v>
      </c>
    </row>
    <row r="35" spans="1:7" s="23" customFormat="1" ht="27.6" x14ac:dyDescent="0.25">
      <c r="A35" s="41" t="s">
        <v>54</v>
      </c>
      <c r="B35" s="42" t="s">
        <v>55</v>
      </c>
      <c r="C35" s="16">
        <v>865</v>
      </c>
      <c r="D35" s="44"/>
      <c r="E35" s="16">
        <v>0</v>
      </c>
      <c r="F35" s="51">
        <f t="shared" si="3"/>
        <v>0</v>
      </c>
      <c r="G35" s="16">
        <f t="shared" si="1"/>
        <v>-865</v>
      </c>
    </row>
    <row r="36" spans="1:7" s="23" customFormat="1" ht="27.6" x14ac:dyDescent="0.25">
      <c r="A36" s="14" t="s">
        <v>36</v>
      </c>
      <c r="B36" s="15" t="s">
        <v>45</v>
      </c>
      <c r="C36" s="16">
        <v>258</v>
      </c>
      <c r="D36" s="39">
        <v>148</v>
      </c>
      <c r="E36" s="43">
        <v>314</v>
      </c>
      <c r="F36" s="51">
        <f t="shared" si="3"/>
        <v>1.2170542635658914</v>
      </c>
      <c r="G36" s="16">
        <f t="shared" si="1"/>
        <v>56</v>
      </c>
    </row>
    <row r="37" spans="1:7" s="26" customFormat="1" ht="27.6" x14ac:dyDescent="0.25">
      <c r="A37" s="14" t="s">
        <v>37</v>
      </c>
      <c r="B37" s="15" t="s">
        <v>46</v>
      </c>
      <c r="C37" s="17">
        <v>-1073</v>
      </c>
      <c r="D37" s="17">
        <v>6</v>
      </c>
      <c r="E37" s="43">
        <v>-1520</v>
      </c>
      <c r="F37" s="51">
        <f t="shared" si="3"/>
        <v>1.4165890027958994</v>
      </c>
      <c r="G37" s="16">
        <f t="shared" si="1"/>
        <v>-447</v>
      </c>
    </row>
    <row r="38" spans="1:7" x14ac:dyDescent="0.25">
      <c r="A38" s="24" t="s">
        <v>39</v>
      </c>
      <c r="B38" s="25"/>
      <c r="C38" s="50">
        <f>C28+C3</f>
        <v>423189</v>
      </c>
      <c r="D38" s="45" t="e">
        <f>D28+D3</f>
        <v>#REF!</v>
      </c>
      <c r="E38" s="50">
        <f>E28+E3</f>
        <v>453653</v>
      </c>
      <c r="F38" s="58">
        <f>E38/C38</f>
        <v>1.0719867482377849</v>
      </c>
      <c r="G38" s="50">
        <f t="shared" si="1"/>
        <v>30464</v>
      </c>
    </row>
    <row r="39" spans="1:7" x14ac:dyDescent="0.25">
      <c r="A39" s="52" t="s">
        <v>40</v>
      </c>
      <c r="B39" s="54"/>
      <c r="C39" s="27"/>
      <c r="D39" s="53"/>
      <c r="E39" s="27"/>
      <c r="F39" s="28"/>
      <c r="G39" s="37"/>
    </row>
    <row r="40" spans="1:7" ht="15" hidden="1" customHeight="1" x14ac:dyDescent="0.25">
      <c r="A40" s="29" t="s">
        <v>41</v>
      </c>
      <c r="B40" s="30"/>
      <c r="D40" s="31"/>
      <c r="E40" s="55"/>
    </row>
    <row r="41" spans="1:7" ht="15" customHeight="1" x14ac:dyDescent="0.25">
      <c r="A41" s="29" t="s">
        <v>42</v>
      </c>
      <c r="B41" s="30"/>
      <c r="D41" s="31"/>
    </row>
    <row r="42" spans="1:7" ht="13.8" customHeight="1" x14ac:dyDescent="0.25">
      <c r="A42" s="65" t="s">
        <v>43</v>
      </c>
      <c r="B42" s="65"/>
      <c r="D42" s="31"/>
    </row>
    <row r="43" spans="1:7" hidden="1" x14ac:dyDescent="0.25">
      <c r="A43" s="65" t="s">
        <v>44</v>
      </c>
      <c r="B43" s="65"/>
      <c r="D43" s="31"/>
    </row>
    <row r="44" spans="1:7" x14ac:dyDescent="0.25">
      <c r="A44" s="29"/>
      <c r="B44" s="30"/>
      <c r="D44" s="31"/>
    </row>
    <row r="45" spans="1:7" x14ac:dyDescent="0.25">
      <c r="A45" s="29"/>
      <c r="B45" s="30"/>
      <c r="D45" s="31"/>
    </row>
    <row r="46" spans="1:7" x14ac:dyDescent="0.25">
      <c r="A46" s="29"/>
      <c r="B46" s="30"/>
      <c r="D46" s="31"/>
    </row>
    <row r="47" spans="1:7" x14ac:dyDescent="0.25">
      <c r="A47" s="29"/>
      <c r="B47" s="30"/>
      <c r="D47" s="31"/>
    </row>
    <row r="48" spans="1:7" x14ac:dyDescent="0.25">
      <c r="A48" s="29"/>
      <c r="B48" s="30"/>
      <c r="D48" s="31"/>
    </row>
    <row r="49" spans="1:4" x14ac:dyDescent="0.25">
      <c r="A49" s="29"/>
      <c r="B49" s="30"/>
      <c r="D49" s="31"/>
    </row>
    <row r="50" spans="1:4" x14ac:dyDescent="0.25">
      <c r="A50" s="29"/>
      <c r="B50" s="30"/>
      <c r="D50" s="31"/>
    </row>
    <row r="51" spans="1:4" x14ac:dyDescent="0.25">
      <c r="A51" s="29"/>
      <c r="B51" s="30"/>
      <c r="D51" s="31"/>
    </row>
    <row r="52" spans="1:4" x14ac:dyDescent="0.25">
      <c r="A52" s="29"/>
      <c r="B52" s="30"/>
      <c r="D52" s="31"/>
    </row>
    <row r="53" spans="1:4" x14ac:dyDescent="0.25">
      <c r="A53" s="29"/>
      <c r="B53" s="30"/>
      <c r="D53" s="31"/>
    </row>
    <row r="54" spans="1:4" x14ac:dyDescent="0.25">
      <c r="A54" s="29"/>
      <c r="B54" s="30"/>
      <c r="D54" s="31"/>
    </row>
    <row r="55" spans="1:4" x14ac:dyDescent="0.25">
      <c r="A55" s="29"/>
      <c r="B55" s="30"/>
      <c r="D55" s="31"/>
    </row>
    <row r="56" spans="1:4" x14ac:dyDescent="0.25">
      <c r="A56" s="29"/>
      <c r="B56" s="30"/>
      <c r="D56" s="31"/>
    </row>
    <row r="57" spans="1:4" x14ac:dyDescent="0.25">
      <c r="A57" s="29"/>
      <c r="B57" s="30"/>
      <c r="D57" s="31"/>
    </row>
    <row r="58" spans="1:4" x14ac:dyDescent="0.25">
      <c r="A58" s="29"/>
      <c r="B58" s="30"/>
      <c r="D58" s="31"/>
    </row>
    <row r="59" spans="1:4" x14ac:dyDescent="0.25">
      <c r="A59" s="29"/>
      <c r="B59" s="30"/>
      <c r="D59" s="31"/>
    </row>
    <row r="60" spans="1:4" x14ac:dyDescent="0.25">
      <c r="A60" s="29"/>
      <c r="B60" s="30"/>
      <c r="D60" s="31"/>
    </row>
    <row r="61" spans="1:4" x14ac:dyDescent="0.25">
      <c r="A61" s="29"/>
      <c r="B61" s="30"/>
      <c r="D61" s="31"/>
    </row>
    <row r="62" spans="1:4" x14ac:dyDescent="0.25">
      <c r="A62" s="29"/>
      <c r="B62" s="30"/>
      <c r="D62" s="31"/>
    </row>
    <row r="63" spans="1:4" x14ac:dyDescent="0.25">
      <c r="A63" s="29"/>
      <c r="B63" s="30"/>
      <c r="D63" s="31"/>
    </row>
    <row r="64" spans="1:4" x14ac:dyDescent="0.25">
      <c r="A64" s="29"/>
      <c r="B64" s="30"/>
      <c r="D64" s="31"/>
    </row>
    <row r="65" spans="1:4" x14ac:dyDescent="0.25">
      <c r="A65" s="29"/>
      <c r="B65" s="30"/>
      <c r="D65" s="31"/>
    </row>
    <row r="66" spans="1:4" x14ac:dyDescent="0.25">
      <c r="A66" s="29"/>
      <c r="B66" s="30"/>
      <c r="D66" s="31"/>
    </row>
    <row r="67" spans="1:4" x14ac:dyDescent="0.25">
      <c r="A67" s="29"/>
      <c r="B67" s="30"/>
      <c r="D67" s="31"/>
    </row>
    <row r="68" spans="1:4" x14ac:dyDescent="0.25">
      <c r="A68" s="29"/>
      <c r="B68" s="30"/>
      <c r="D68" s="31"/>
    </row>
    <row r="69" spans="1:4" x14ac:dyDescent="0.25">
      <c r="A69" s="29"/>
      <c r="B69" s="30"/>
      <c r="D69" s="31"/>
    </row>
    <row r="70" spans="1:4" x14ac:dyDescent="0.25">
      <c r="A70" s="29"/>
      <c r="B70" s="30"/>
      <c r="D70" s="31"/>
    </row>
    <row r="71" spans="1:4" x14ac:dyDescent="0.25">
      <c r="A71" s="29"/>
      <c r="B71" s="30"/>
      <c r="D71" s="31"/>
    </row>
    <row r="72" spans="1:4" x14ac:dyDescent="0.25">
      <c r="A72" s="29"/>
      <c r="B72" s="30"/>
      <c r="D72" s="31"/>
    </row>
    <row r="73" spans="1:4" x14ac:dyDescent="0.25">
      <c r="A73" s="29"/>
      <c r="B73" s="30"/>
      <c r="D73" s="31"/>
    </row>
    <row r="74" spans="1:4" x14ac:dyDescent="0.25">
      <c r="A74" s="29"/>
      <c r="B74" s="30"/>
      <c r="D74" s="31"/>
    </row>
    <row r="75" spans="1:4" x14ac:dyDescent="0.25">
      <c r="A75" s="29"/>
      <c r="B75" s="30"/>
      <c r="D75" s="31"/>
    </row>
    <row r="76" spans="1:4" x14ac:dyDescent="0.25">
      <c r="A76" s="29"/>
      <c r="B76" s="30"/>
      <c r="D76" s="31"/>
    </row>
    <row r="77" spans="1:4" x14ac:dyDescent="0.25">
      <c r="A77" s="29"/>
      <c r="B77" s="30"/>
      <c r="D77" s="31"/>
    </row>
    <row r="78" spans="1:4" x14ac:dyDescent="0.25">
      <c r="A78" s="29"/>
      <c r="B78" s="30"/>
      <c r="D78" s="31"/>
    </row>
    <row r="79" spans="1:4" x14ac:dyDescent="0.25">
      <c r="A79" s="29"/>
      <c r="B79" s="30"/>
      <c r="D79" s="31"/>
    </row>
  </sheetData>
  <mergeCells count="3">
    <mergeCell ref="A1:G1"/>
    <mergeCell ref="A42:B42"/>
    <mergeCell ref="A43:B43"/>
  </mergeCells>
  <phoneticPr fontId="12" type="noConversion"/>
  <pageMargins left="0.59055118110236227" right="0" top="0" bottom="0" header="0.51181102362204722" footer="0.51181102362204722"/>
  <pageSetup paperSize="9" scale="8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Juravleva</cp:lastModifiedBy>
  <cp:lastPrinted>2019-03-06T13:21:44Z</cp:lastPrinted>
  <dcterms:created xsi:type="dcterms:W3CDTF">2010-05-24T06:19:08Z</dcterms:created>
  <dcterms:modified xsi:type="dcterms:W3CDTF">2020-04-20T11:17:57Z</dcterms:modified>
</cp:coreProperties>
</file>